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1. CLASE 1 - MODULO I - DEIAIA/"/>
    </mc:Choice>
  </mc:AlternateContent>
  <xr:revisionPtr revIDLastSave="0" documentId="13_ncr:1_{89A6C05A-8FEC-1042-AFA4-DCBB6B68557D}" xr6:coauthVersionLast="47" xr6:coauthVersionMax="47" xr10:uidLastSave="{00000000-0000-0000-0000-000000000000}"/>
  <bookViews>
    <workbookView xWindow="0" yWindow="500" windowWidth="28800" windowHeight="16160" activeTab="3" xr2:uid="{00000000-000D-0000-FFFF-FFFF00000000}"/>
  </bookViews>
  <sheets>
    <sheet name="FODA" sheetId="9" r:id="rId1"/>
    <sheet name="CRUCE VARIABLES" sheetId="8" r:id="rId2"/>
    <sheet name="OBJETIVOS ESTRATEGICOS" sheetId="6" r:id="rId3"/>
    <sheet name="TAREAS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" i="6" l="1"/>
  <c r="AA8" i="6" s="1"/>
  <c r="Z11" i="6" l="1"/>
  <c r="AA12" i="6" s="1"/>
  <c r="Z23" i="6" l="1"/>
  <c r="AA24" i="6" s="1"/>
  <c r="Z19" i="6"/>
  <c r="AA20" i="6" s="1"/>
  <c r="Z15" i="6" l="1"/>
  <c r="AA16" i="6" s="1"/>
</calcChain>
</file>

<file path=xl/sharedStrings.xml><?xml version="1.0" encoding="utf-8"?>
<sst xmlns="http://schemas.openxmlformats.org/spreadsheetml/2006/main" count="183" uniqueCount="88">
  <si>
    <t xml:space="preserve">INDICADOR </t>
  </si>
  <si>
    <t>METAS</t>
  </si>
  <si>
    <t>MEDIOS DE VERIFICACIÓN</t>
  </si>
  <si>
    <t>FECHA</t>
  </si>
  <si>
    <t>RESPONSABLE</t>
  </si>
  <si>
    <t>G.A.=Grado Avance</t>
  </si>
  <si>
    <t>INICIO</t>
  </si>
  <si>
    <t>CONCLUSION</t>
  </si>
  <si>
    <t>E</t>
  </si>
  <si>
    <t>F</t>
  </si>
  <si>
    <t>M</t>
  </si>
  <si>
    <t>A</t>
  </si>
  <si>
    <t>J</t>
  </si>
  <si>
    <t>S</t>
  </si>
  <si>
    <t>O</t>
  </si>
  <si>
    <t>N</t>
  </si>
  <si>
    <t>D</t>
  </si>
  <si>
    <t>OBJETIVOS ESTRATÉGICOS</t>
  </si>
  <si>
    <t>OPORTUNIDADES</t>
  </si>
  <si>
    <t>FORTALEZAS</t>
  </si>
  <si>
    <t>DEBILIDADES</t>
  </si>
  <si>
    <t>FACTORES INTERNOS</t>
  </si>
  <si>
    <t>F1</t>
  </si>
  <si>
    <t>D1</t>
  </si>
  <si>
    <t>F2</t>
  </si>
  <si>
    <t>D2</t>
  </si>
  <si>
    <t>F3</t>
  </si>
  <si>
    <t>D3</t>
  </si>
  <si>
    <t>F4</t>
  </si>
  <si>
    <t>D4</t>
  </si>
  <si>
    <t>F5</t>
  </si>
  <si>
    <t>D5</t>
  </si>
  <si>
    <t>F6</t>
  </si>
  <si>
    <t>D6</t>
  </si>
  <si>
    <t>F7</t>
  </si>
  <si>
    <t>D7</t>
  </si>
  <si>
    <t>F8</t>
  </si>
  <si>
    <t>D8</t>
  </si>
  <si>
    <t>F9</t>
  </si>
  <si>
    <t>D9</t>
  </si>
  <si>
    <t>F10</t>
  </si>
  <si>
    <t>AMENAZAS</t>
  </si>
  <si>
    <t>FACTORES EXTERNOS</t>
  </si>
  <si>
    <t>A1</t>
  </si>
  <si>
    <t>O1</t>
  </si>
  <si>
    <t>A2</t>
  </si>
  <si>
    <t>O2</t>
  </si>
  <si>
    <t>A3</t>
  </si>
  <si>
    <t>O3</t>
  </si>
  <si>
    <t>A4</t>
  </si>
  <si>
    <t>O4</t>
  </si>
  <si>
    <t>A5</t>
  </si>
  <si>
    <t>O5</t>
  </si>
  <si>
    <t>A6</t>
  </si>
  <si>
    <t>FO(Maxi - Maxi)                                                                           Estrategias para maximizar las F y O                                     (Usar las fortalezas para tomar ventajas de las oportunidades)</t>
  </si>
  <si>
    <t>DO (Mini - Maxi)                                                              Estrategias para minimizar las D y maximizar las O        (Superar las debilidades tomando ventaja de las oportunidades)</t>
  </si>
  <si>
    <t>FA (Maxi - Mini)                                                                      Estrategia para maximizar las F y minimizar las A             (Usar las fortalezas para evadir amenazas)</t>
  </si>
  <si>
    <t>DA (Mini - Mini)                                                                      Estrategia para mainimizar las D y A                                                     (Minimizar las debilidades y evitar amenazas)</t>
  </si>
  <si>
    <t>ESTRATEGIA FO:  Generar estrategias a través de las fortalezas para tomar ventajas de las oportunidades</t>
  </si>
  <si>
    <t>ESTRATEGIA FA:  Generar estrategias para usar las fortalezas que permitan evadir las amenazas</t>
  </si>
  <si>
    <t>ESTRATEGIA DA:  Generar estrategias para  minimizar las debilidades y evitar las amenazas.</t>
  </si>
  <si>
    <t>marca reconocida</t>
  </si>
  <si>
    <t>s</t>
  </si>
  <si>
    <t>Rotacion del personal</t>
  </si>
  <si>
    <t>Competitividad de empresas globales</t>
  </si>
  <si>
    <t>Facilidad de credito bancario</t>
  </si>
  <si>
    <t>RECURSOS</t>
  </si>
  <si>
    <t>OPORTUNIDAD</t>
  </si>
  <si>
    <t>RIESGOS</t>
  </si>
  <si>
    <t>ESTRATEGIA DO: Generar las estrategias para superar las debilidades tomando ventaja de las oportunidades)</t>
  </si>
  <si>
    <t>Numero de etapas propuestas/Numero de etapas ejecutadas</t>
  </si>
  <si>
    <t>Apertura de mercados y reconocimiento de marca</t>
  </si>
  <si>
    <t>No aumentar las ventas y perdida de clientes</t>
  </si>
  <si>
    <t>Economicos, personal (experto en ISO 22000)</t>
  </si>
  <si>
    <t>Jefe de sistemas de gestion</t>
  </si>
  <si>
    <t>.</t>
  </si>
  <si>
    <t>F1, F5,O4: Generar un estrategia para consolidar las ventas en el mercado internacional.</t>
  </si>
  <si>
    <t>Obtener certificaciones de inocuidad utilizando la infraestructura adecuada y obtener productos de alta calidad.</t>
  </si>
  <si>
    <t>Diagrama gantt/ informacion documentada/ informes de auditoria (interna-externa), certificado de ISO 22000 (certificacion lograda)</t>
  </si>
  <si>
    <t xml:space="preserve">1. </t>
  </si>
  <si>
    <t>TAREAS PARA DESARROLLO</t>
  </si>
  <si>
    <t>DEFINAN SU PROPIA MATRIZ FODA</t>
  </si>
  <si>
    <t xml:space="preserve">2. </t>
  </si>
  <si>
    <t>3.</t>
  </si>
  <si>
    <t>DESARROLLEN LOS 4 OBJETIVOS ESTRATEGICOS EN EL CUADRO DE MANDO INTEGRAL</t>
  </si>
  <si>
    <t>Nº</t>
  </si>
  <si>
    <t>ACTIVIDAD</t>
  </si>
  <si>
    <t>DETERMINEN 4 OBJETIVOS ESTRATEGICOS UNO POR CADA CRUCE DE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</si>
</sst>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;@"/>
  </numFmts>
  <fonts count="3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  <font>
      <b/>
      <i/>
      <sz val="12"/>
      <color theme="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26"/>
      <color theme="1"/>
      <name val="Calibri"/>
      <family val="2"/>
      <scheme val="minor"/>
    </font>
    <font>
      <sz val="12"/>
      <color theme="1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8"/>
      <name val="Arial Narrow"/>
      <family val="2"/>
    </font>
    <font>
      <sz val="12"/>
      <color theme="0"/>
      <name val="Arial Narrow"/>
      <family val="2"/>
    </font>
    <font>
      <b/>
      <sz val="12"/>
      <color theme="1"/>
      <name val="Arial Narrow"/>
      <family val="2"/>
    </font>
    <font>
      <sz val="9"/>
      <color theme="1"/>
      <name val="Arial Narrow"/>
      <family val="2"/>
    </font>
    <font>
      <sz val="14"/>
      <color theme="1"/>
      <name val="Arial Narrow"/>
      <family val="2"/>
    </font>
    <font>
      <sz val="13"/>
      <color theme="1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i/>
      <sz val="14"/>
      <color theme="0"/>
      <name val="Arial"/>
      <family val="2"/>
    </font>
    <font>
      <sz val="12"/>
      <color rgb="FF000000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</cellStyleXfs>
  <cellXfs count="179">
    <xf numFmtId="0" fontId="0" fillId="0" borderId="0" xfId="0"/>
    <xf numFmtId="164" fontId="5" fillId="6" borderId="6" xfId="3" applyNumberFormat="1" applyFont="1" applyFill="1" applyBorder="1" applyAlignment="1">
      <alignment horizontal="center" vertical="center"/>
    </xf>
    <xf numFmtId="164" fontId="5" fillId="6" borderId="31" xfId="3" applyNumberFormat="1" applyFont="1" applyFill="1" applyBorder="1" applyAlignment="1">
      <alignment horizontal="center" vertical="center"/>
    </xf>
    <xf numFmtId="9" fontId="8" fillId="6" borderId="6" xfId="4" applyFont="1" applyFill="1" applyBorder="1" applyAlignment="1">
      <alignment horizontal="center" vertical="center"/>
    </xf>
    <xf numFmtId="9" fontId="8" fillId="6" borderId="7" xfId="4" applyFont="1" applyFill="1" applyBorder="1" applyAlignment="1">
      <alignment horizontal="center" vertical="center"/>
    </xf>
    <xf numFmtId="9" fontId="8" fillId="6" borderId="8" xfId="4" applyFont="1" applyFill="1" applyBorder="1" applyAlignment="1">
      <alignment horizontal="center" vertical="center"/>
    </xf>
    <xf numFmtId="14" fontId="6" fillId="0" borderId="14" xfId="4" applyNumberFormat="1" applyFont="1" applyFill="1" applyBorder="1" applyAlignment="1">
      <alignment horizontal="center" vertical="center"/>
    </xf>
    <xf numFmtId="0" fontId="9" fillId="2" borderId="9" xfId="4" applyNumberFormat="1" applyFont="1" applyFill="1" applyBorder="1" applyAlignment="1">
      <alignment horizontal="center" vertical="center"/>
    </xf>
    <xf numFmtId="0" fontId="9" fillId="2" borderId="33" xfId="4" applyNumberFormat="1" applyFont="1" applyFill="1" applyBorder="1" applyAlignment="1">
      <alignment horizontal="center" vertical="center"/>
    </xf>
    <xf numFmtId="0" fontId="9" fillId="2" borderId="13" xfId="4" applyNumberFormat="1" applyFont="1" applyFill="1" applyBorder="1" applyAlignment="1">
      <alignment horizontal="center" vertical="center"/>
    </xf>
    <xf numFmtId="0" fontId="9" fillId="0" borderId="23" xfId="4" applyNumberFormat="1" applyFont="1" applyFill="1" applyBorder="1" applyAlignment="1">
      <alignment horizontal="center" vertical="center"/>
    </xf>
    <xf numFmtId="0" fontId="9" fillId="0" borderId="18" xfId="4" applyNumberFormat="1" applyFont="1" applyFill="1" applyBorder="1" applyAlignment="1">
      <alignment horizontal="center" vertical="center"/>
    </xf>
    <xf numFmtId="0" fontId="9" fillId="0" borderId="25" xfId="4" applyNumberFormat="1" applyFont="1" applyFill="1" applyBorder="1" applyAlignment="1">
      <alignment horizontal="center" vertical="center"/>
    </xf>
    <xf numFmtId="9" fontId="8" fillId="6" borderId="0" xfId="4" applyFont="1" applyFill="1" applyBorder="1" applyAlignment="1">
      <alignment horizontal="center" vertical="center"/>
    </xf>
    <xf numFmtId="9" fontId="0" fillId="0" borderId="0" xfId="0" applyNumberForma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5" fillId="0" borderId="41" xfId="0" applyFont="1" applyBorder="1" applyAlignment="1">
      <alignment horizontal="center" vertical="center" textRotation="255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17" fontId="0" fillId="0" borderId="0" xfId="0" applyNumberFormat="1"/>
    <xf numFmtId="0" fontId="5" fillId="6" borderId="39" xfId="3" applyFont="1" applyFill="1" applyBorder="1" applyAlignment="1">
      <alignment horizontal="center" vertical="center" wrapText="1"/>
    </xf>
    <xf numFmtId="0" fontId="5" fillId="6" borderId="30" xfId="3" applyFont="1" applyFill="1" applyBorder="1" applyAlignment="1">
      <alignment horizontal="center" vertical="center" wrapText="1"/>
    </xf>
    <xf numFmtId="9" fontId="4" fillId="0" borderId="43" xfId="3" applyNumberFormat="1" applyFont="1" applyBorder="1" applyAlignment="1">
      <alignment horizontal="center" vertical="center" wrapText="1"/>
    </xf>
    <xf numFmtId="9" fontId="4" fillId="0" borderId="30" xfId="3" applyNumberFormat="1" applyFont="1" applyBorder="1" applyAlignment="1">
      <alignment horizontal="center" vertical="center" wrapText="1"/>
    </xf>
    <xf numFmtId="0" fontId="5" fillId="6" borderId="43" xfId="3" applyFont="1" applyFill="1" applyBorder="1" applyAlignment="1">
      <alignment horizontal="center" vertical="center" wrapText="1"/>
    </xf>
    <xf numFmtId="164" fontId="5" fillId="6" borderId="11" xfId="3" applyNumberFormat="1" applyFont="1" applyFill="1" applyBorder="1" applyAlignment="1">
      <alignment horizontal="center" vertical="center"/>
    </xf>
    <xf numFmtId="164" fontId="5" fillId="6" borderId="27" xfId="3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3" fillId="0" borderId="1" xfId="3" applyNumberFormat="1" applyBorder="1" applyAlignment="1">
      <alignment vertical="center" wrapText="1"/>
    </xf>
    <xf numFmtId="164" fontId="3" fillId="2" borderId="1" xfId="3" applyNumberFormat="1" applyFill="1" applyBorder="1" applyAlignment="1">
      <alignment vertical="center" wrapText="1"/>
    </xf>
    <xf numFmtId="0" fontId="0" fillId="0" borderId="0" xfId="0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textRotation="255"/>
    </xf>
    <xf numFmtId="0" fontId="15" fillId="0" borderId="41" xfId="0" applyFont="1" applyBorder="1" applyAlignment="1">
      <alignment horizontal="center" vertical="center" textRotation="255"/>
    </xf>
    <xf numFmtId="0" fontId="25" fillId="0" borderId="3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255"/>
    </xf>
    <xf numFmtId="0" fontId="23" fillId="0" borderId="3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8" fillId="13" borderId="3" xfId="0" applyFont="1" applyFill="1" applyBorder="1" applyAlignment="1">
      <alignment horizontal="left" vertical="center" wrapText="1"/>
    </xf>
    <xf numFmtId="0" fontId="18" fillId="13" borderId="5" xfId="0" applyFont="1" applyFill="1" applyBorder="1" applyAlignment="1">
      <alignment horizontal="left" vertical="center" wrapText="1"/>
    </xf>
    <xf numFmtId="0" fontId="18" fillId="13" borderId="4" xfId="0" applyFont="1" applyFill="1" applyBorder="1" applyAlignment="1">
      <alignment horizontal="left" vertical="center" wrapText="1"/>
    </xf>
    <xf numFmtId="0" fontId="18" fillId="14" borderId="3" xfId="0" applyFont="1" applyFill="1" applyBorder="1" applyAlignment="1">
      <alignment horizontal="left" vertical="center" wrapText="1"/>
    </xf>
    <xf numFmtId="0" fontId="18" fillId="14" borderId="5" xfId="0" applyFont="1" applyFill="1" applyBorder="1" applyAlignment="1">
      <alignment horizontal="left" vertical="center" wrapText="1"/>
    </xf>
    <xf numFmtId="0" fontId="18" fillId="14" borderId="4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8" fillId="8" borderId="5" xfId="0" applyFont="1" applyFill="1" applyBorder="1" applyAlignment="1">
      <alignment horizontal="left" vertical="center" wrapText="1"/>
    </xf>
    <xf numFmtId="0" fontId="18" fillId="8" borderId="4" xfId="0" applyFont="1" applyFill="1" applyBorder="1" applyAlignment="1">
      <alignment horizontal="left" vertical="center" wrapText="1"/>
    </xf>
    <xf numFmtId="0" fontId="20" fillId="11" borderId="3" xfId="0" applyFont="1" applyFill="1" applyBorder="1" applyAlignment="1">
      <alignment horizontal="left" vertical="center" wrapText="1"/>
    </xf>
    <xf numFmtId="0" fontId="20" fillId="11" borderId="5" xfId="0" applyFont="1" applyFill="1" applyBorder="1" applyAlignment="1">
      <alignment horizontal="left" vertical="center" wrapText="1"/>
    </xf>
    <xf numFmtId="0" fontId="20" fillId="11" borderId="4" xfId="0" applyFont="1" applyFill="1" applyBorder="1" applyAlignment="1">
      <alignment horizontal="left" vertical="center" wrapText="1"/>
    </xf>
    <xf numFmtId="0" fontId="20" fillId="12" borderId="3" xfId="0" applyFont="1" applyFill="1" applyBorder="1" applyAlignment="1">
      <alignment horizontal="left" vertical="center" wrapText="1"/>
    </xf>
    <xf numFmtId="0" fontId="20" fillId="12" borderId="5" xfId="0" applyFont="1" applyFill="1" applyBorder="1" applyAlignment="1">
      <alignment horizontal="left" vertical="center" wrapText="1"/>
    </xf>
    <xf numFmtId="0" fontId="20" fillId="12" borderId="4" xfId="0" applyFont="1" applyFill="1" applyBorder="1" applyAlignment="1">
      <alignment horizontal="left" vertical="center" wrapText="1"/>
    </xf>
    <xf numFmtId="0" fontId="18" fillId="9" borderId="3" xfId="0" applyFont="1" applyFill="1" applyBorder="1" applyAlignment="1">
      <alignment horizontal="left" vertical="center" wrapText="1"/>
    </xf>
    <xf numFmtId="0" fontId="18" fillId="9" borderId="5" xfId="0" applyFont="1" applyFill="1" applyBorder="1" applyAlignment="1">
      <alignment horizontal="left" vertical="center" wrapText="1"/>
    </xf>
    <xf numFmtId="0" fontId="18" fillId="9" borderId="4" xfId="0" applyFont="1" applyFill="1" applyBorder="1" applyAlignment="1">
      <alignment horizontal="left" vertical="center" wrapText="1"/>
    </xf>
    <xf numFmtId="0" fontId="18" fillId="10" borderId="3" xfId="0" applyFont="1" applyFill="1" applyBorder="1" applyAlignment="1">
      <alignment horizontal="left" vertical="center" wrapText="1"/>
    </xf>
    <xf numFmtId="0" fontId="18" fillId="10" borderId="5" xfId="0" applyFont="1" applyFill="1" applyBorder="1" applyAlignment="1">
      <alignment horizontal="left" vertical="center" wrapText="1"/>
    </xf>
    <xf numFmtId="0" fontId="18" fillId="10" borderId="4" xfId="0" applyFont="1" applyFill="1" applyBorder="1" applyAlignment="1">
      <alignment horizontal="left" vertical="center" wrapText="1"/>
    </xf>
    <xf numFmtId="0" fontId="5" fillId="6" borderId="27" xfId="3" applyFont="1" applyFill="1" applyBorder="1" applyAlignment="1">
      <alignment horizontal="center" vertical="center" wrapText="1"/>
    </xf>
    <xf numFmtId="0" fontId="5" fillId="6" borderId="32" xfId="3" applyFont="1" applyFill="1" applyBorder="1" applyAlignment="1">
      <alignment horizontal="center" vertical="center" wrapText="1"/>
    </xf>
    <xf numFmtId="1" fontId="8" fillId="6" borderId="6" xfId="4" applyNumberFormat="1" applyFont="1" applyFill="1" applyBorder="1" applyAlignment="1">
      <alignment horizontal="center" vertical="center"/>
    </xf>
    <xf numFmtId="1" fontId="8" fillId="6" borderId="7" xfId="4" applyNumberFormat="1" applyFont="1" applyFill="1" applyBorder="1" applyAlignment="1">
      <alignment horizontal="center" vertical="center"/>
    </xf>
    <xf numFmtId="1" fontId="8" fillId="6" borderId="8" xfId="4" applyNumberFormat="1" applyFont="1" applyFill="1" applyBorder="1" applyAlignment="1">
      <alignment horizontal="center" vertical="center"/>
    </xf>
    <xf numFmtId="9" fontId="10" fillId="5" borderId="28" xfId="4" applyFont="1" applyFill="1" applyBorder="1" applyAlignment="1">
      <alignment horizontal="center" vertical="center"/>
    </xf>
    <xf numFmtId="9" fontId="10" fillId="5" borderId="24" xfId="4" applyFont="1" applyFill="1" applyBorder="1" applyAlignment="1">
      <alignment horizontal="center" vertical="center"/>
    </xf>
    <xf numFmtId="9" fontId="6" fillId="2" borderId="40" xfId="1" applyFont="1" applyFill="1" applyBorder="1" applyAlignment="1">
      <alignment horizontal="center" vertical="center"/>
    </xf>
    <xf numFmtId="9" fontId="6" fillId="2" borderId="15" xfId="1" applyFont="1" applyFill="1" applyBorder="1" applyAlignment="1">
      <alignment horizontal="center" vertical="center"/>
    </xf>
    <xf numFmtId="9" fontId="6" fillId="2" borderId="20" xfId="1" applyFont="1" applyFill="1" applyBorder="1" applyAlignment="1">
      <alignment horizontal="center" vertical="center"/>
    </xf>
    <xf numFmtId="164" fontId="3" fillId="0" borderId="9" xfId="3" applyNumberFormat="1" applyBorder="1" applyAlignment="1">
      <alignment horizontal="center" vertical="center" wrapText="1"/>
    </xf>
    <xf numFmtId="164" fontId="3" fillId="0" borderId="17" xfId="3" applyNumberFormat="1" applyBorder="1" applyAlignment="1">
      <alignment horizontal="center" vertical="center" wrapText="1"/>
    </xf>
    <xf numFmtId="0" fontId="4" fillId="0" borderId="36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 wrapText="1"/>
    </xf>
    <xf numFmtId="9" fontId="8" fillId="0" borderId="27" xfId="4" applyFont="1" applyFill="1" applyBorder="1" applyAlignment="1">
      <alignment horizontal="center" vertical="center" wrapText="1"/>
    </xf>
    <xf numFmtId="9" fontId="8" fillId="0" borderId="32" xfId="4" applyFont="1" applyFill="1" applyBorder="1" applyAlignment="1">
      <alignment horizontal="center" vertical="center" wrapText="1"/>
    </xf>
    <xf numFmtId="0" fontId="7" fillId="6" borderId="27" xfId="3" applyFont="1" applyFill="1" applyBorder="1" applyAlignment="1">
      <alignment horizontal="center" vertical="center" wrapText="1"/>
    </xf>
    <xf numFmtId="0" fontId="7" fillId="6" borderId="26" xfId="3" applyFont="1" applyFill="1" applyBorder="1" applyAlignment="1">
      <alignment horizontal="center" vertical="center" wrapText="1"/>
    </xf>
    <xf numFmtId="0" fontId="7" fillId="6" borderId="32" xfId="3" applyFont="1" applyFill="1" applyBorder="1" applyAlignment="1">
      <alignment horizontal="center" vertical="center" wrapText="1"/>
    </xf>
    <xf numFmtId="0" fontId="7" fillId="6" borderId="11" xfId="3" applyFont="1" applyFill="1" applyBorder="1" applyAlignment="1">
      <alignment horizontal="center" vertical="center" wrapText="1"/>
    </xf>
    <xf numFmtId="0" fontId="7" fillId="6" borderId="13" xfId="3" applyFont="1" applyFill="1" applyBorder="1" applyAlignment="1">
      <alignment horizontal="center" vertical="center" wrapText="1"/>
    </xf>
    <xf numFmtId="0" fontId="7" fillId="6" borderId="15" xfId="3" applyFont="1" applyFill="1" applyBorder="1" applyAlignment="1">
      <alignment horizontal="center" vertical="center" wrapText="1"/>
    </xf>
    <xf numFmtId="0" fontId="7" fillId="6" borderId="16" xfId="3" applyFont="1" applyFill="1" applyBorder="1" applyAlignment="1">
      <alignment horizontal="center" vertical="center" wrapText="1"/>
    </xf>
    <xf numFmtId="0" fontId="7" fillId="6" borderId="20" xfId="3" applyFont="1" applyFill="1" applyBorder="1" applyAlignment="1">
      <alignment horizontal="center" vertical="center" wrapText="1"/>
    </xf>
    <xf numFmtId="0" fontId="7" fillId="6" borderId="22" xfId="3" applyFont="1" applyFill="1" applyBorder="1" applyAlignment="1">
      <alignment horizontal="center" vertical="center" wrapText="1"/>
    </xf>
    <xf numFmtId="0" fontId="5" fillId="6" borderId="12" xfId="3" applyFont="1" applyFill="1" applyBorder="1" applyAlignment="1">
      <alignment horizontal="center" vertical="center" wrapText="1"/>
    </xf>
    <xf numFmtId="0" fontId="5" fillId="6" borderId="21" xfId="3" applyFont="1" applyFill="1" applyBorder="1" applyAlignment="1">
      <alignment horizontal="center" vertical="center" wrapText="1"/>
    </xf>
    <xf numFmtId="0" fontId="5" fillId="6" borderId="35" xfId="3" applyFont="1" applyFill="1" applyBorder="1" applyAlignment="1">
      <alignment horizontal="center" vertical="center" wrapText="1"/>
    </xf>
    <xf numFmtId="0" fontId="5" fillId="6" borderId="29" xfId="3" applyFont="1" applyFill="1" applyBorder="1" applyAlignment="1">
      <alignment horizontal="center" vertical="center" wrapText="1"/>
    </xf>
    <xf numFmtId="0" fontId="5" fillId="6" borderId="39" xfId="3" applyFont="1" applyFill="1" applyBorder="1" applyAlignment="1">
      <alignment horizontal="center" vertical="center" wrapText="1"/>
    </xf>
    <xf numFmtId="0" fontId="5" fillId="6" borderId="30" xfId="3" applyFont="1" applyFill="1" applyBorder="1" applyAlignment="1">
      <alignment horizontal="center" vertical="center" wrapText="1"/>
    </xf>
    <xf numFmtId="0" fontId="3" fillId="0" borderId="33" xfId="3" applyBorder="1" applyAlignment="1">
      <alignment horizontal="center" vertical="center" wrapText="1"/>
    </xf>
    <xf numFmtId="0" fontId="3" fillId="0" borderId="37" xfId="3" applyBorder="1" applyAlignment="1">
      <alignment horizontal="center" vertical="center" wrapText="1"/>
    </xf>
    <xf numFmtId="9" fontId="4" fillId="0" borderId="10" xfId="3" applyNumberFormat="1" applyFont="1" applyBorder="1" applyAlignment="1">
      <alignment horizontal="center" vertical="center" wrapText="1"/>
    </xf>
    <xf numFmtId="9" fontId="4" fillId="0" borderId="19" xfId="3" applyNumberFormat="1" applyFont="1" applyBorder="1" applyAlignment="1">
      <alignment horizontal="center" vertical="center" wrapText="1"/>
    </xf>
    <xf numFmtId="9" fontId="3" fillId="0" borderId="34" xfId="0" applyNumberFormat="1" applyFont="1" applyBorder="1" applyAlignment="1">
      <alignment horizontal="center" vertical="center" wrapText="1"/>
    </xf>
    <xf numFmtId="9" fontId="3" fillId="0" borderId="38" xfId="0" applyNumberFormat="1" applyFont="1" applyBorder="1" applyAlignment="1">
      <alignment horizontal="center" vertical="center" wrapText="1"/>
    </xf>
    <xf numFmtId="164" fontId="5" fillId="6" borderId="6" xfId="3" applyNumberFormat="1" applyFont="1" applyFill="1" applyBorder="1" applyAlignment="1">
      <alignment horizontal="center" vertical="center" wrapText="1"/>
    </xf>
    <xf numFmtId="164" fontId="5" fillId="6" borderId="8" xfId="3" applyNumberFormat="1" applyFont="1" applyFill="1" applyBorder="1" applyAlignment="1">
      <alignment horizontal="center" vertical="center" wrapText="1"/>
    </xf>
    <xf numFmtId="0" fontId="26" fillId="6" borderId="11" xfId="3" applyFont="1" applyFill="1" applyBorder="1" applyAlignment="1">
      <alignment horizontal="center" vertical="center" wrapText="1"/>
    </xf>
    <xf numFmtId="0" fontId="26" fillId="6" borderId="13" xfId="3" applyFont="1" applyFill="1" applyBorder="1" applyAlignment="1">
      <alignment horizontal="center" vertical="center" wrapText="1"/>
    </xf>
    <xf numFmtId="0" fontId="26" fillId="6" borderId="15" xfId="3" applyFont="1" applyFill="1" applyBorder="1" applyAlignment="1">
      <alignment horizontal="center" vertical="center" wrapText="1"/>
    </xf>
    <xf numFmtId="0" fontId="26" fillId="6" borderId="16" xfId="3" applyFont="1" applyFill="1" applyBorder="1" applyAlignment="1">
      <alignment horizontal="center" vertical="center" wrapText="1"/>
    </xf>
    <xf numFmtId="0" fontId="26" fillId="6" borderId="20" xfId="3" applyFont="1" applyFill="1" applyBorder="1" applyAlignment="1">
      <alignment horizontal="center" vertical="center" wrapText="1"/>
    </xf>
    <xf numFmtId="0" fontId="26" fillId="6" borderId="22" xfId="3" applyFont="1" applyFill="1" applyBorder="1" applyAlignment="1">
      <alignment horizontal="center" vertical="center" wrapText="1"/>
    </xf>
    <xf numFmtId="0" fontId="5" fillId="6" borderId="0" xfId="3" applyFont="1" applyFill="1" applyAlignment="1">
      <alignment horizontal="center" vertical="center" wrapText="1"/>
    </xf>
    <xf numFmtId="0" fontId="5" fillId="6" borderId="41" xfId="3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64" fontId="5" fillId="6" borderId="20" xfId="3" applyNumberFormat="1" applyFont="1" applyFill="1" applyBorder="1" applyAlignment="1">
      <alignment horizontal="center" vertical="center" wrapText="1"/>
    </xf>
    <xf numFmtId="164" fontId="5" fillId="6" borderId="22" xfId="3" applyNumberFormat="1" applyFont="1" applyFill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3" fillId="0" borderId="42" xfId="3" applyBorder="1" applyAlignment="1">
      <alignment horizontal="center" vertical="center" wrapText="1"/>
    </xf>
    <xf numFmtId="9" fontId="27" fillId="0" borderId="44" xfId="1" applyFont="1" applyFill="1" applyBorder="1" applyAlignment="1">
      <alignment horizontal="center" vertical="center" wrapText="1"/>
    </xf>
    <xf numFmtId="9" fontId="27" fillId="0" borderId="45" xfId="1" applyFont="1" applyFill="1" applyBorder="1" applyAlignment="1">
      <alignment horizontal="center" vertical="center" wrapText="1"/>
    </xf>
    <xf numFmtId="9" fontId="27" fillId="0" borderId="41" xfId="1" applyFont="1" applyFill="1" applyBorder="1" applyAlignment="1">
      <alignment horizontal="center" vertical="center" wrapText="1"/>
    </xf>
    <xf numFmtId="9" fontId="27" fillId="0" borderId="46" xfId="1" applyFont="1" applyFill="1" applyBorder="1" applyAlignment="1">
      <alignment horizontal="center" vertical="center" wrapText="1"/>
    </xf>
    <xf numFmtId="9" fontId="27" fillId="0" borderId="1" xfId="1" applyFont="1" applyFill="1" applyBorder="1" applyAlignment="1">
      <alignment horizontal="center" vertical="center" wrapText="1"/>
    </xf>
    <xf numFmtId="9" fontId="3" fillId="0" borderId="39" xfId="0" applyNumberFormat="1" applyFont="1" applyBorder="1" applyAlignment="1">
      <alignment horizontal="center" vertical="center" wrapText="1"/>
    </xf>
    <xf numFmtId="9" fontId="3" fillId="0" borderId="43" xfId="0" applyNumberFormat="1" applyFont="1" applyBorder="1" applyAlignment="1">
      <alignment horizontal="center" vertical="center" wrapText="1"/>
    </xf>
    <xf numFmtId="0" fontId="28" fillId="0" borderId="0" xfId="0" applyFont="1"/>
    <xf numFmtId="0" fontId="29" fillId="15" borderId="0" xfId="0" applyFont="1" applyFill="1" applyAlignment="1">
      <alignment horizontal="center"/>
    </xf>
    <xf numFmtId="0" fontId="29" fillId="0" borderId="0" xfId="0" applyFont="1"/>
  </cellXfs>
  <cellStyles count="5">
    <cellStyle name="Normal" xfId="0" builtinId="0"/>
    <cellStyle name="Normal 10" xfId="3" xr:uid="{00000000-0005-0000-0000-000002000000}"/>
    <cellStyle name="Normal 11" xfId="2" xr:uid="{00000000-0005-0000-0000-000003000000}"/>
    <cellStyle name="Porcentaje" xfId="1" builtinId="5"/>
    <cellStyle name="Porcentaje 2" xfId="4" xr:uid="{00000000-0005-0000-0000-000005000000}"/>
  </cellStyles>
  <dxfs count="20"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211416</xdr:colOff>
      <xdr:row>3</xdr:row>
      <xdr:rowOff>688260</xdr:rowOff>
    </xdr:from>
    <xdr:to>
      <xdr:col>5</xdr:col>
      <xdr:colOff>942350</xdr:colOff>
      <xdr:row>3</xdr:row>
      <xdr:rowOff>1262717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1618999" y="1291510"/>
          <a:ext cx="1313018" cy="574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INTERNOS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2</xdr:col>
      <xdr:colOff>136450</xdr:colOff>
      <xdr:row>3</xdr:row>
      <xdr:rowOff>2187966</xdr:rowOff>
    </xdr:from>
    <xdr:to>
      <xdr:col>4</xdr:col>
      <xdr:colOff>440941</xdr:colOff>
      <xdr:row>3</xdr:row>
      <xdr:rowOff>2713746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379867" y="2791216"/>
          <a:ext cx="1468657" cy="5257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EXTERNOS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2</xdr:col>
      <xdr:colOff>2</xdr:colOff>
      <xdr:row>2</xdr:row>
      <xdr:rowOff>16566</xdr:rowOff>
    </xdr:from>
    <xdr:to>
      <xdr:col>5</xdr:col>
      <xdr:colOff>1132416</xdr:colOff>
      <xdr:row>3</xdr:row>
      <xdr:rowOff>3323167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/>
      </xdr:nvCxnSpPr>
      <xdr:spPr>
        <a:xfrm flipH="1" flipV="1">
          <a:off x="243419" y="418733"/>
          <a:ext cx="2878664" cy="35076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568542</xdr:colOff>
      <xdr:row>3</xdr:row>
      <xdr:rowOff>221856</xdr:rowOff>
    </xdr:from>
    <xdr:to>
      <xdr:col>19</xdr:col>
      <xdr:colOff>723546</xdr:colOff>
      <xdr:row>3</xdr:row>
      <xdr:rowOff>796313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33077" y="691461"/>
          <a:ext cx="1306864" cy="574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INTERNOS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16</xdr:col>
      <xdr:colOff>151218</xdr:colOff>
      <xdr:row>3</xdr:row>
      <xdr:rowOff>1086561</xdr:rowOff>
    </xdr:from>
    <xdr:to>
      <xdr:col>18</xdr:col>
      <xdr:colOff>300897</xdr:colOff>
      <xdr:row>3</xdr:row>
      <xdr:rowOff>1658061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39823" y="1556166"/>
          <a:ext cx="1301539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EXTERNOS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16</xdr:col>
      <xdr:colOff>1</xdr:colOff>
      <xdr:row>2</xdr:row>
      <xdr:rowOff>16565</xdr:rowOff>
    </xdr:from>
    <xdr:to>
      <xdr:col>19</xdr:col>
      <xdr:colOff>838200</xdr:colOff>
      <xdr:row>3</xdr:row>
      <xdr:rowOff>2238375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 flipV="1">
          <a:off x="88606" y="282379"/>
          <a:ext cx="2565989" cy="24256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20"/>
  <sheetViews>
    <sheetView topLeftCell="A4" zoomScale="80" zoomScaleNormal="80" workbookViewId="0">
      <selection activeCell="H25" sqref="H25"/>
    </sheetView>
  </sheetViews>
  <sheetFormatPr baseColWidth="10" defaultColWidth="11" defaultRowHeight="16" x14ac:dyDescent="0.2"/>
  <cols>
    <col min="1" max="1" width="3.5" style="18" customWidth="1"/>
    <col min="2" max="2" width="2.83203125" style="15" customWidth="1"/>
    <col min="3" max="5" width="5.33203125" style="16" customWidth="1"/>
    <col min="6" max="6" width="3.5" style="16" customWidth="1"/>
    <col min="7" max="8" width="7.1640625" style="16" customWidth="1"/>
    <col min="9" max="9" width="2.83203125" style="17" customWidth="1"/>
    <col min="10" max="12" width="7.1640625" style="16" customWidth="1"/>
    <col min="13" max="14" width="7.6640625" style="16" customWidth="1"/>
    <col min="15" max="15" width="1.83203125" style="18" customWidth="1"/>
    <col min="16" max="16" width="7.83203125" style="18" customWidth="1"/>
    <col min="17" max="16384" width="11" style="18"/>
  </cols>
  <sheetData>
    <row r="1" spans="2:16" ht="15.75" customHeight="1" x14ac:dyDescent="0.2"/>
    <row r="2" spans="2:16" ht="29.25" customHeight="1" x14ac:dyDescent="0.2">
      <c r="B2" s="38" t="s">
        <v>19</v>
      </c>
      <c r="C2" s="38"/>
      <c r="D2" s="38"/>
      <c r="E2" s="38"/>
      <c r="F2" s="38"/>
      <c r="G2" s="38"/>
      <c r="H2" s="38"/>
      <c r="I2" s="38" t="s">
        <v>20</v>
      </c>
      <c r="J2" s="38"/>
      <c r="K2" s="38"/>
      <c r="L2" s="38"/>
      <c r="M2" s="38"/>
      <c r="N2" s="38"/>
      <c r="P2" s="39" t="s">
        <v>21</v>
      </c>
    </row>
    <row r="3" spans="2:16" ht="29.25" customHeight="1" x14ac:dyDescent="0.2">
      <c r="B3" s="19" t="s">
        <v>22</v>
      </c>
      <c r="C3" s="41" t="s">
        <v>61</v>
      </c>
      <c r="D3" s="42"/>
      <c r="E3" s="42"/>
      <c r="F3" s="42"/>
      <c r="G3" s="42"/>
      <c r="H3" s="43"/>
      <c r="I3" s="20" t="s">
        <v>23</v>
      </c>
      <c r="J3" s="44" t="s">
        <v>63</v>
      </c>
      <c r="K3" s="45"/>
      <c r="L3" s="45"/>
      <c r="M3" s="45"/>
      <c r="N3" s="46"/>
      <c r="P3" s="40"/>
    </row>
    <row r="4" spans="2:16" ht="29.25" customHeight="1" x14ac:dyDescent="0.2">
      <c r="B4" s="19" t="s">
        <v>24</v>
      </c>
      <c r="C4" s="47"/>
      <c r="D4" s="48"/>
      <c r="E4" s="48"/>
      <c r="F4" s="48"/>
      <c r="G4" s="48"/>
      <c r="H4" s="49"/>
      <c r="I4" s="20" t="s">
        <v>25</v>
      </c>
      <c r="J4" s="50"/>
      <c r="K4" s="51"/>
      <c r="L4" s="51"/>
      <c r="M4" s="51"/>
      <c r="N4" s="52"/>
      <c r="P4" s="40"/>
    </row>
    <row r="5" spans="2:16" ht="29.25" customHeight="1" x14ac:dyDescent="0.2">
      <c r="B5" s="19" t="s">
        <v>26</v>
      </c>
      <c r="C5" s="53"/>
      <c r="D5" s="54"/>
      <c r="E5" s="54"/>
      <c r="F5" s="54"/>
      <c r="G5" s="54"/>
      <c r="H5" s="55"/>
      <c r="I5" s="20" t="s">
        <v>27</v>
      </c>
      <c r="J5" s="56"/>
      <c r="K5" s="57"/>
      <c r="L5" s="57"/>
      <c r="M5" s="57"/>
      <c r="N5" s="58"/>
      <c r="P5" s="40"/>
    </row>
    <row r="6" spans="2:16" ht="29.25" customHeight="1" x14ac:dyDescent="0.2">
      <c r="B6" s="19" t="s">
        <v>28</v>
      </c>
      <c r="C6" s="59"/>
      <c r="D6" s="60"/>
      <c r="E6" s="60"/>
      <c r="F6" s="60"/>
      <c r="G6" s="60"/>
      <c r="H6" s="61"/>
      <c r="I6" s="20" t="s">
        <v>29</v>
      </c>
      <c r="J6" s="56"/>
      <c r="K6" s="57"/>
      <c r="L6" s="57"/>
      <c r="M6" s="57"/>
      <c r="N6" s="58"/>
      <c r="P6" s="40"/>
    </row>
    <row r="7" spans="2:16" ht="29.25" customHeight="1" x14ac:dyDescent="0.2">
      <c r="B7" s="19" t="s">
        <v>30</v>
      </c>
      <c r="C7" s="53"/>
      <c r="D7" s="54"/>
      <c r="E7" s="54"/>
      <c r="F7" s="54"/>
      <c r="G7" s="54"/>
      <c r="H7" s="55"/>
      <c r="I7" s="20" t="s">
        <v>31</v>
      </c>
      <c r="J7" s="56"/>
      <c r="K7" s="57"/>
      <c r="L7" s="57"/>
      <c r="M7" s="57"/>
      <c r="N7" s="58"/>
      <c r="P7" s="40"/>
    </row>
    <row r="8" spans="2:16" ht="29.25" customHeight="1" x14ac:dyDescent="0.2">
      <c r="B8" s="19" t="s">
        <v>32</v>
      </c>
      <c r="C8" s="56"/>
      <c r="D8" s="57"/>
      <c r="E8" s="57"/>
      <c r="F8" s="57"/>
      <c r="G8" s="57"/>
      <c r="H8" s="58"/>
      <c r="I8" s="20" t="s">
        <v>33</v>
      </c>
      <c r="J8" s="56"/>
      <c r="K8" s="57"/>
      <c r="L8" s="57"/>
      <c r="M8" s="57"/>
      <c r="N8" s="58"/>
      <c r="P8" s="40"/>
    </row>
    <row r="9" spans="2:16" ht="29.25" customHeight="1" x14ac:dyDescent="0.2">
      <c r="B9" s="19" t="s">
        <v>34</v>
      </c>
      <c r="C9" s="65"/>
      <c r="D9" s="65"/>
      <c r="E9" s="65"/>
      <c r="F9" s="65"/>
      <c r="G9" s="65"/>
      <c r="H9" s="65"/>
      <c r="I9" s="20" t="s">
        <v>35</v>
      </c>
      <c r="J9" s="56"/>
      <c r="K9" s="57"/>
      <c r="L9" s="57"/>
      <c r="M9" s="57"/>
      <c r="N9" s="58"/>
      <c r="P9" s="40"/>
    </row>
    <row r="10" spans="2:16" ht="29.25" customHeight="1" x14ac:dyDescent="0.2">
      <c r="B10" s="19" t="s">
        <v>36</v>
      </c>
      <c r="C10" s="56"/>
      <c r="D10" s="57"/>
      <c r="E10" s="57"/>
      <c r="F10" s="57"/>
      <c r="G10" s="57"/>
      <c r="H10" s="58"/>
      <c r="I10" s="20" t="s">
        <v>37</v>
      </c>
      <c r="J10" s="56"/>
      <c r="K10" s="57"/>
      <c r="L10" s="57"/>
      <c r="M10" s="57"/>
      <c r="N10" s="58"/>
      <c r="P10" s="40"/>
    </row>
    <row r="11" spans="2:16" s="21" customFormat="1" ht="29.25" customHeight="1" x14ac:dyDescent="0.2">
      <c r="B11" s="19" t="s">
        <v>38</v>
      </c>
      <c r="C11" s="62"/>
      <c r="D11" s="63"/>
      <c r="E11" s="63"/>
      <c r="F11" s="63"/>
      <c r="G11" s="63"/>
      <c r="H11" s="64"/>
      <c r="I11" s="20" t="s">
        <v>39</v>
      </c>
      <c r="J11" s="56"/>
      <c r="K11" s="57"/>
      <c r="L11" s="57"/>
      <c r="M11" s="57"/>
      <c r="N11" s="58"/>
      <c r="P11" s="40"/>
    </row>
    <row r="12" spans="2:16" s="21" customFormat="1" ht="29.25" customHeight="1" x14ac:dyDescent="0.2">
      <c r="B12" s="25" t="s">
        <v>40</v>
      </c>
      <c r="C12" s="66"/>
      <c r="D12" s="67"/>
      <c r="E12" s="67"/>
      <c r="F12" s="67"/>
      <c r="G12" s="67"/>
      <c r="H12" s="68"/>
      <c r="I12" s="20"/>
      <c r="J12" s="56"/>
      <c r="K12" s="57"/>
      <c r="L12" s="57"/>
      <c r="M12" s="57"/>
      <c r="N12" s="58"/>
      <c r="P12" s="22"/>
    </row>
    <row r="13" spans="2:16" ht="29.25" customHeight="1" x14ac:dyDescent="0.2">
      <c r="B13" s="72" t="s">
        <v>41</v>
      </c>
      <c r="C13" s="72"/>
      <c r="D13" s="72"/>
      <c r="E13" s="72"/>
      <c r="F13" s="72"/>
      <c r="G13" s="72"/>
      <c r="H13" s="72"/>
      <c r="I13" s="73" t="s">
        <v>18</v>
      </c>
      <c r="J13" s="73"/>
      <c r="K13" s="73"/>
      <c r="L13" s="73"/>
      <c r="M13" s="73"/>
      <c r="N13" s="73"/>
      <c r="P13" s="74" t="s">
        <v>42</v>
      </c>
    </row>
    <row r="14" spans="2:16" ht="29.25" customHeight="1" x14ac:dyDescent="0.2">
      <c r="B14" s="19" t="s">
        <v>43</v>
      </c>
      <c r="C14" s="75" t="s">
        <v>64</v>
      </c>
      <c r="D14" s="76"/>
      <c r="E14" s="76"/>
      <c r="F14" s="76"/>
      <c r="G14" s="76"/>
      <c r="H14" s="77"/>
      <c r="I14" s="23" t="s">
        <v>44</v>
      </c>
      <c r="J14" s="75" t="s">
        <v>65</v>
      </c>
      <c r="K14" s="76"/>
      <c r="L14" s="76"/>
      <c r="M14" s="76"/>
      <c r="N14" s="77"/>
      <c r="O14" s="24"/>
      <c r="P14" s="74"/>
    </row>
    <row r="15" spans="2:16" ht="29.25" customHeight="1" x14ac:dyDescent="0.2">
      <c r="B15" s="19" t="s">
        <v>45</v>
      </c>
      <c r="C15" s="75"/>
      <c r="D15" s="76"/>
      <c r="E15" s="76"/>
      <c r="F15" s="76"/>
      <c r="G15" s="76"/>
      <c r="H15" s="77"/>
      <c r="I15" s="23" t="s">
        <v>46</v>
      </c>
      <c r="J15" s="75"/>
      <c r="K15" s="76"/>
      <c r="L15" s="76"/>
      <c r="M15" s="76"/>
      <c r="N15" s="77"/>
      <c r="P15" s="74"/>
    </row>
    <row r="16" spans="2:16" ht="29.25" customHeight="1" x14ac:dyDescent="0.2">
      <c r="B16" s="19" t="s">
        <v>47</v>
      </c>
      <c r="C16" s="62"/>
      <c r="D16" s="63"/>
      <c r="E16" s="63"/>
      <c r="F16" s="63"/>
      <c r="G16" s="63"/>
      <c r="H16" s="64"/>
      <c r="I16" s="23" t="s">
        <v>48</v>
      </c>
      <c r="J16" s="62"/>
      <c r="K16" s="63"/>
      <c r="L16" s="63"/>
      <c r="M16" s="63"/>
      <c r="N16" s="64"/>
      <c r="P16" s="74"/>
    </row>
    <row r="17" spans="2:16" ht="29.25" customHeight="1" x14ac:dyDescent="0.2">
      <c r="B17" s="19" t="s">
        <v>49</v>
      </c>
      <c r="C17" s="78"/>
      <c r="D17" s="79"/>
      <c r="E17" s="79"/>
      <c r="F17" s="79"/>
      <c r="G17" s="79"/>
      <c r="H17" s="80"/>
      <c r="I17" s="23" t="s">
        <v>50</v>
      </c>
      <c r="J17" s="62"/>
      <c r="K17" s="63"/>
      <c r="L17" s="63"/>
      <c r="M17" s="63"/>
      <c r="N17" s="64"/>
      <c r="P17" s="74"/>
    </row>
    <row r="18" spans="2:16" ht="29.25" customHeight="1" x14ac:dyDescent="0.2">
      <c r="B18" s="19" t="s">
        <v>51</v>
      </c>
      <c r="C18" s="56"/>
      <c r="D18" s="57"/>
      <c r="E18" s="57"/>
      <c r="F18" s="57"/>
      <c r="G18" s="57"/>
      <c r="H18" s="58"/>
      <c r="I18" s="23" t="s">
        <v>52</v>
      </c>
      <c r="J18" s="56"/>
      <c r="K18" s="57"/>
      <c r="L18" s="57"/>
      <c r="M18" s="57"/>
      <c r="N18" s="58"/>
      <c r="P18" s="74"/>
    </row>
    <row r="19" spans="2:16" ht="29.25" customHeight="1" x14ac:dyDescent="0.2">
      <c r="B19" s="19" t="s">
        <v>53</v>
      </c>
      <c r="C19" s="62"/>
      <c r="D19" s="63"/>
      <c r="E19" s="63"/>
      <c r="F19" s="63"/>
      <c r="G19" s="63"/>
      <c r="H19" s="64"/>
      <c r="I19" s="23"/>
      <c r="J19" s="69"/>
      <c r="K19" s="70"/>
      <c r="L19" s="70"/>
      <c r="M19" s="70"/>
      <c r="N19" s="71"/>
      <c r="P19" s="74"/>
    </row>
    <row r="20" spans="2:16" ht="29.25" customHeight="1" x14ac:dyDescent="0.2">
      <c r="B20" s="19"/>
      <c r="C20" s="62"/>
      <c r="D20" s="63"/>
      <c r="E20" s="63"/>
      <c r="F20" s="63"/>
      <c r="G20" s="63"/>
      <c r="H20" s="64"/>
      <c r="I20" s="23"/>
      <c r="J20" s="69"/>
      <c r="K20" s="70"/>
      <c r="L20" s="70"/>
      <c r="M20" s="70"/>
      <c r="N20" s="71"/>
      <c r="P20" s="74"/>
    </row>
  </sheetData>
  <mergeCells count="40">
    <mergeCell ref="P13:P20"/>
    <mergeCell ref="C14:H14"/>
    <mergeCell ref="J14:N14"/>
    <mergeCell ref="C15:H15"/>
    <mergeCell ref="J15:N15"/>
    <mergeCell ref="C16:H16"/>
    <mergeCell ref="J16:N16"/>
    <mergeCell ref="C17:H17"/>
    <mergeCell ref="J17:N17"/>
    <mergeCell ref="C18:H18"/>
    <mergeCell ref="J18:N18"/>
    <mergeCell ref="C19:H19"/>
    <mergeCell ref="J19:N19"/>
    <mergeCell ref="C12:H12"/>
    <mergeCell ref="J12:N12"/>
    <mergeCell ref="C20:H20"/>
    <mergeCell ref="J20:N20"/>
    <mergeCell ref="B13:H13"/>
    <mergeCell ref="I13:N13"/>
    <mergeCell ref="J10:N10"/>
    <mergeCell ref="C11:H11"/>
    <mergeCell ref="J11:N11"/>
    <mergeCell ref="C9:H9"/>
    <mergeCell ref="J9:N9"/>
    <mergeCell ref="B2:H2"/>
    <mergeCell ref="I2:N2"/>
    <mergeCell ref="P2:P11"/>
    <mergeCell ref="C3:H3"/>
    <mergeCell ref="J3:N3"/>
    <mergeCell ref="C4:H4"/>
    <mergeCell ref="J4:N4"/>
    <mergeCell ref="C5:H5"/>
    <mergeCell ref="J5:N5"/>
    <mergeCell ref="C6:H6"/>
    <mergeCell ref="J6:N6"/>
    <mergeCell ref="C7:H7"/>
    <mergeCell ref="J7:N7"/>
    <mergeCell ref="C8:H8"/>
    <mergeCell ref="J8:N8"/>
    <mergeCell ref="C10:H1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3:AB8"/>
  <sheetViews>
    <sheetView topLeftCell="D4" zoomScale="60" zoomScaleNormal="60" workbookViewId="0">
      <selection activeCell="G6" sqref="G6:J6"/>
    </sheetView>
  </sheetViews>
  <sheetFormatPr baseColWidth="10" defaultColWidth="11" defaultRowHeight="16" x14ac:dyDescent="0.2"/>
  <cols>
    <col min="1" max="1" width="0.6640625" style="21" customWidth="1"/>
    <col min="2" max="2" width="2.5" style="21" customWidth="1"/>
    <col min="3" max="5" width="7.6640625" style="21" customWidth="1"/>
    <col min="6" max="6" width="30.1640625" style="21" customWidth="1"/>
    <col min="7" max="9" width="10.6640625" style="21" customWidth="1"/>
    <col min="10" max="10" width="16.1640625" style="21" customWidth="1"/>
    <col min="11" max="11" width="11.1640625" style="21" customWidth="1"/>
    <col min="12" max="13" width="8.6640625" style="21" customWidth="1"/>
    <col min="14" max="14" width="31.83203125" style="21" customWidth="1"/>
    <col min="15" max="16384" width="11" style="21"/>
  </cols>
  <sheetData>
    <row r="3" spans="3:28" ht="34" customHeight="1" x14ac:dyDescent="0.2">
      <c r="C3" s="87"/>
      <c r="D3" s="87"/>
      <c r="E3" s="87"/>
      <c r="F3" s="87"/>
      <c r="G3" s="81" t="s">
        <v>19</v>
      </c>
      <c r="H3" s="81"/>
      <c r="I3" s="81"/>
      <c r="J3" s="81"/>
      <c r="K3" s="81" t="s">
        <v>20</v>
      </c>
      <c r="L3" s="81"/>
      <c r="M3" s="81"/>
      <c r="N3" s="81"/>
      <c r="Q3" s="87"/>
      <c r="R3" s="87"/>
      <c r="S3" s="87"/>
      <c r="T3" s="87"/>
      <c r="U3" s="81" t="s">
        <v>19</v>
      </c>
      <c r="V3" s="81"/>
      <c r="W3" s="81"/>
      <c r="X3" s="81"/>
      <c r="Y3" s="81" t="s">
        <v>20</v>
      </c>
      <c r="Z3" s="81"/>
      <c r="AA3" s="81"/>
      <c r="AB3" s="81"/>
    </row>
    <row r="4" spans="3:28" ht="263" customHeight="1" x14ac:dyDescent="0.2">
      <c r="C4" s="87"/>
      <c r="D4" s="87"/>
      <c r="E4" s="87"/>
      <c r="F4" s="87"/>
      <c r="G4" s="89"/>
      <c r="H4" s="89"/>
      <c r="I4" s="89"/>
      <c r="J4" s="89"/>
      <c r="K4" s="88"/>
      <c r="L4" s="88"/>
      <c r="M4" s="88"/>
      <c r="N4" s="88"/>
      <c r="Q4" s="87"/>
      <c r="R4" s="87"/>
      <c r="S4" s="87"/>
      <c r="T4" s="87"/>
      <c r="U4" s="88"/>
      <c r="V4" s="84"/>
      <c r="W4" s="84"/>
      <c r="X4" s="84"/>
      <c r="Y4" s="84"/>
      <c r="Z4" s="84"/>
      <c r="AA4" s="84"/>
      <c r="AB4" s="84"/>
    </row>
    <row r="5" spans="3:28" ht="48.75" customHeight="1" x14ac:dyDescent="0.2">
      <c r="C5" s="81" t="s">
        <v>18</v>
      </c>
      <c r="D5" s="81"/>
      <c r="E5" s="81"/>
      <c r="F5" s="81"/>
      <c r="G5" s="98" t="s">
        <v>58</v>
      </c>
      <c r="H5" s="99"/>
      <c r="I5" s="99"/>
      <c r="J5" s="100"/>
      <c r="K5" s="101" t="s">
        <v>69</v>
      </c>
      <c r="L5" s="102"/>
      <c r="M5" s="102"/>
      <c r="N5" s="103"/>
      <c r="Q5" s="81" t="s">
        <v>18</v>
      </c>
      <c r="R5" s="81"/>
      <c r="S5" s="81"/>
      <c r="T5" s="81"/>
      <c r="U5" s="82" t="s">
        <v>54</v>
      </c>
      <c r="V5" s="82"/>
      <c r="W5" s="82"/>
      <c r="X5" s="82"/>
      <c r="Y5" s="83" t="s">
        <v>55</v>
      </c>
      <c r="Z5" s="83"/>
      <c r="AA5" s="83"/>
      <c r="AB5" s="83"/>
    </row>
    <row r="6" spans="3:28" ht="222" customHeight="1" x14ac:dyDescent="0.2">
      <c r="C6" s="88"/>
      <c r="D6" s="88"/>
      <c r="E6" s="88"/>
      <c r="F6" s="88"/>
      <c r="G6" s="104" t="s">
        <v>76</v>
      </c>
      <c r="H6" s="105"/>
      <c r="I6" s="105"/>
      <c r="J6" s="106"/>
      <c r="K6" s="107" t="s">
        <v>75</v>
      </c>
      <c r="L6" s="108"/>
      <c r="M6" s="108"/>
      <c r="N6" s="109"/>
      <c r="Q6" s="84"/>
      <c r="R6" s="84"/>
      <c r="S6" s="84"/>
      <c r="T6" s="84"/>
      <c r="U6" s="82"/>
      <c r="V6" s="82"/>
      <c r="W6" s="82"/>
      <c r="X6" s="82"/>
      <c r="Y6" s="83"/>
      <c r="Z6" s="83"/>
      <c r="AA6" s="83"/>
      <c r="AB6" s="83"/>
    </row>
    <row r="7" spans="3:28" ht="39.75" customHeight="1" x14ac:dyDescent="0.2">
      <c r="C7" s="81" t="s">
        <v>41</v>
      </c>
      <c r="D7" s="81"/>
      <c r="E7" s="81"/>
      <c r="F7" s="81"/>
      <c r="G7" s="110" t="s">
        <v>59</v>
      </c>
      <c r="H7" s="111"/>
      <c r="I7" s="111"/>
      <c r="J7" s="112"/>
      <c r="K7" s="113" t="s">
        <v>60</v>
      </c>
      <c r="L7" s="114"/>
      <c r="M7" s="114"/>
      <c r="N7" s="115"/>
      <c r="Q7" s="81" t="s">
        <v>41</v>
      </c>
      <c r="R7" s="81"/>
      <c r="S7" s="81"/>
      <c r="T7" s="81"/>
      <c r="U7" s="85" t="s">
        <v>56</v>
      </c>
      <c r="V7" s="85"/>
      <c r="W7" s="85"/>
      <c r="X7" s="85"/>
      <c r="Y7" s="86" t="s">
        <v>57</v>
      </c>
      <c r="Z7" s="86"/>
      <c r="AA7" s="86"/>
      <c r="AB7" s="86"/>
    </row>
    <row r="8" spans="3:28" ht="235" customHeight="1" x14ac:dyDescent="0.2">
      <c r="C8" s="90"/>
      <c r="D8" s="91"/>
      <c r="E8" s="91"/>
      <c r="F8" s="91"/>
      <c r="G8" s="92"/>
      <c r="H8" s="93"/>
      <c r="I8" s="93"/>
      <c r="J8" s="94"/>
      <c r="K8" s="95"/>
      <c r="L8" s="96"/>
      <c r="M8" s="96"/>
      <c r="N8" s="97"/>
      <c r="Q8" s="84"/>
      <c r="R8" s="84"/>
      <c r="S8" s="84"/>
      <c r="T8" s="84"/>
      <c r="U8" s="85"/>
      <c r="V8" s="85"/>
      <c r="W8" s="85"/>
      <c r="X8" s="85"/>
      <c r="Y8" s="86"/>
      <c r="Z8" s="86"/>
      <c r="AA8" s="86"/>
      <c r="AB8" s="86"/>
    </row>
  </sheetData>
  <mergeCells count="30">
    <mergeCell ref="C8:F8"/>
    <mergeCell ref="G8:J8"/>
    <mergeCell ref="K8:N8"/>
    <mergeCell ref="C5:F5"/>
    <mergeCell ref="G5:J5"/>
    <mergeCell ref="K5:N5"/>
    <mergeCell ref="C6:F6"/>
    <mergeCell ref="G6:J6"/>
    <mergeCell ref="K6:N6"/>
    <mergeCell ref="C7:F7"/>
    <mergeCell ref="G7:J7"/>
    <mergeCell ref="K7:N7"/>
    <mergeCell ref="C3:F4"/>
    <mergeCell ref="G3:J3"/>
    <mergeCell ref="K3:N3"/>
    <mergeCell ref="G4:J4"/>
    <mergeCell ref="K4:N4"/>
    <mergeCell ref="Q3:T4"/>
    <mergeCell ref="U3:X3"/>
    <mergeCell ref="Y3:AB3"/>
    <mergeCell ref="U4:X4"/>
    <mergeCell ref="Y4:AB4"/>
    <mergeCell ref="Q5:T5"/>
    <mergeCell ref="U5:X6"/>
    <mergeCell ref="Y5:AB6"/>
    <mergeCell ref="Q6:T6"/>
    <mergeCell ref="Q7:T7"/>
    <mergeCell ref="U7:X8"/>
    <mergeCell ref="Y7:AB8"/>
    <mergeCell ref="Q8:T8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C25"/>
  <sheetViews>
    <sheetView zoomScale="60" zoomScaleNormal="60" workbookViewId="0">
      <selection activeCell="H17" sqref="H17"/>
    </sheetView>
  </sheetViews>
  <sheetFormatPr baseColWidth="10" defaultRowHeight="16" x14ac:dyDescent="0.2"/>
  <cols>
    <col min="1" max="1" width="2.33203125" customWidth="1"/>
    <col min="2" max="2" width="5" customWidth="1"/>
    <col min="4" max="4" width="23" customWidth="1"/>
    <col min="5" max="5" width="17.33203125" customWidth="1"/>
    <col min="6" max="9" width="15.83203125" customWidth="1"/>
    <col min="10" max="10" width="19.83203125" customWidth="1"/>
    <col min="11" max="11" width="14.1640625" customWidth="1"/>
    <col min="12" max="12" width="14" customWidth="1"/>
    <col min="13" max="13" width="18" customWidth="1"/>
    <col min="27" max="27" width="18.33203125" customWidth="1"/>
  </cols>
  <sheetData>
    <row r="2" spans="2:29" x14ac:dyDescent="0.2">
      <c r="B2" s="163" t="s">
        <v>17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</row>
    <row r="3" spans="2:29" x14ac:dyDescent="0.2"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</row>
    <row r="4" spans="2:29" x14ac:dyDescent="0.2">
      <c r="X4" s="14"/>
    </row>
    <row r="5" spans="2:29" ht="17.5" customHeight="1" thickBot="1" x14ac:dyDescent="0.25">
      <c r="E5" s="37"/>
    </row>
    <row r="6" spans="2:29" ht="31" customHeight="1" thickBot="1" x14ac:dyDescent="0.25">
      <c r="B6" s="132">
        <v>1</v>
      </c>
      <c r="C6" s="155" t="s">
        <v>77</v>
      </c>
      <c r="D6" s="156"/>
      <c r="E6" s="141" t="s">
        <v>0</v>
      </c>
      <c r="F6" s="143" t="s">
        <v>1</v>
      </c>
      <c r="G6" s="143" t="s">
        <v>67</v>
      </c>
      <c r="H6" s="143" t="s">
        <v>68</v>
      </c>
      <c r="I6" s="27"/>
      <c r="J6" s="145" t="s">
        <v>2</v>
      </c>
      <c r="K6" s="153" t="s">
        <v>3</v>
      </c>
      <c r="L6" s="154"/>
      <c r="M6" s="116" t="s">
        <v>4</v>
      </c>
      <c r="N6" s="118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20"/>
      <c r="Z6" s="121" t="s">
        <v>5</v>
      </c>
      <c r="AA6" s="122"/>
    </row>
    <row r="7" spans="2:29" ht="29" customHeight="1" thickBot="1" x14ac:dyDescent="0.25">
      <c r="B7" s="133"/>
      <c r="C7" s="157"/>
      <c r="D7" s="158"/>
      <c r="E7" s="142"/>
      <c r="F7" s="144"/>
      <c r="G7" s="162"/>
      <c r="H7" s="162"/>
      <c r="I7" s="31" t="s">
        <v>66</v>
      </c>
      <c r="J7" s="146"/>
      <c r="K7" s="32" t="s">
        <v>6</v>
      </c>
      <c r="L7" s="33" t="s">
        <v>7</v>
      </c>
      <c r="M7" s="117"/>
      <c r="N7" s="3" t="s">
        <v>8</v>
      </c>
      <c r="O7" s="4" t="s">
        <v>9</v>
      </c>
      <c r="P7" s="4" t="s">
        <v>10</v>
      </c>
      <c r="Q7" s="4" t="s">
        <v>11</v>
      </c>
      <c r="R7" s="4" t="s">
        <v>10</v>
      </c>
      <c r="S7" s="4" t="s">
        <v>12</v>
      </c>
      <c r="T7" s="4" t="s">
        <v>12</v>
      </c>
      <c r="U7" s="4" t="s">
        <v>11</v>
      </c>
      <c r="V7" s="4" t="s">
        <v>13</v>
      </c>
      <c r="W7" s="4" t="s">
        <v>14</v>
      </c>
      <c r="X7" s="4" t="s">
        <v>15</v>
      </c>
      <c r="Y7" s="5" t="s">
        <v>16</v>
      </c>
      <c r="Z7" s="123">
        <f>(SUM(O9:Y9)/100)</f>
        <v>0.5</v>
      </c>
      <c r="AA7" s="6"/>
      <c r="AB7" s="13" t="s">
        <v>3</v>
      </c>
      <c r="AC7" s="34"/>
    </row>
    <row r="8" spans="2:29" ht="41" customHeight="1" x14ac:dyDescent="0.2">
      <c r="B8" s="133"/>
      <c r="C8" s="157"/>
      <c r="D8" s="158"/>
      <c r="E8" s="147" t="s">
        <v>70</v>
      </c>
      <c r="F8" s="169">
        <v>0.5</v>
      </c>
      <c r="G8" s="171" t="s">
        <v>71</v>
      </c>
      <c r="H8" s="171" t="s">
        <v>72</v>
      </c>
      <c r="I8" s="173" t="s">
        <v>73</v>
      </c>
      <c r="J8" s="174" t="s">
        <v>78</v>
      </c>
      <c r="K8" s="35"/>
      <c r="L8" s="36"/>
      <c r="M8" s="166" t="s">
        <v>74</v>
      </c>
      <c r="N8" s="7"/>
      <c r="O8" s="8"/>
      <c r="P8" s="8"/>
      <c r="Q8" s="8"/>
      <c r="R8" s="8"/>
      <c r="S8" s="8"/>
      <c r="T8" s="8"/>
      <c r="U8" s="8">
        <v>10</v>
      </c>
      <c r="V8" s="8">
        <v>10</v>
      </c>
      <c r="W8" s="8">
        <v>10</v>
      </c>
      <c r="X8" s="8">
        <v>10</v>
      </c>
      <c r="Y8" s="8">
        <v>10</v>
      </c>
      <c r="Z8" s="124"/>
      <c r="AA8" s="130" t="str">
        <f>IF(Z7=F8,"EJECUTADO", "EJECUTADO PARCIALMENTE")</f>
        <v>EJECUTADO</v>
      </c>
      <c r="AB8" s="26"/>
    </row>
    <row r="9" spans="2:29" ht="52" customHeight="1" thickBot="1" x14ac:dyDescent="0.25">
      <c r="B9" s="134"/>
      <c r="C9" s="159"/>
      <c r="D9" s="160"/>
      <c r="E9" s="168"/>
      <c r="F9" s="170"/>
      <c r="G9" s="172"/>
      <c r="H9" s="172"/>
      <c r="I9" s="173"/>
      <c r="J9" s="175"/>
      <c r="K9" s="35"/>
      <c r="L9" s="36"/>
      <c r="M9" s="167"/>
      <c r="N9" s="10"/>
      <c r="O9" s="11"/>
      <c r="P9" s="11"/>
      <c r="Q9" s="11"/>
      <c r="R9" s="11"/>
      <c r="S9" s="11"/>
      <c r="T9" s="11"/>
      <c r="U9" s="11">
        <v>10</v>
      </c>
      <c r="V9" s="11">
        <v>10</v>
      </c>
      <c r="W9" s="11">
        <v>10</v>
      </c>
      <c r="X9" s="11">
        <v>10</v>
      </c>
      <c r="Y9" s="12">
        <v>10</v>
      </c>
      <c r="Z9" s="125"/>
      <c r="AA9" s="131"/>
    </row>
    <row r="10" spans="2:29" ht="31" customHeight="1" thickBot="1" x14ac:dyDescent="0.25">
      <c r="B10" s="132">
        <v>2</v>
      </c>
      <c r="C10" s="155"/>
      <c r="D10" s="156"/>
      <c r="E10" s="161" t="s">
        <v>0</v>
      </c>
      <c r="F10" s="162" t="s">
        <v>1</v>
      </c>
      <c r="G10" s="31"/>
      <c r="H10" s="31"/>
      <c r="I10" s="31"/>
      <c r="J10" s="145" t="s">
        <v>2</v>
      </c>
      <c r="K10" s="164" t="s">
        <v>3</v>
      </c>
      <c r="L10" s="165"/>
      <c r="M10" s="116" t="s">
        <v>4</v>
      </c>
      <c r="N10" s="118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20"/>
      <c r="Z10" s="121" t="s">
        <v>5</v>
      </c>
      <c r="AA10" s="122"/>
    </row>
    <row r="11" spans="2:29" ht="29" customHeight="1" thickBot="1" x14ac:dyDescent="0.25">
      <c r="B11" s="133"/>
      <c r="C11" s="157"/>
      <c r="D11" s="158"/>
      <c r="E11" s="142"/>
      <c r="F11" s="144"/>
      <c r="G11" s="28"/>
      <c r="H11" s="28"/>
      <c r="I11" s="28"/>
      <c r="J11" s="146"/>
      <c r="K11" s="1" t="s">
        <v>6</v>
      </c>
      <c r="L11" s="2" t="s">
        <v>7</v>
      </c>
      <c r="M11" s="117"/>
      <c r="N11" s="3" t="s">
        <v>8</v>
      </c>
      <c r="O11" s="4" t="s">
        <v>9</v>
      </c>
      <c r="P11" s="4" t="s">
        <v>10</v>
      </c>
      <c r="Q11" s="4" t="s">
        <v>11</v>
      </c>
      <c r="R11" s="4" t="s">
        <v>10</v>
      </c>
      <c r="S11" s="4" t="s">
        <v>12</v>
      </c>
      <c r="T11" s="4" t="s">
        <v>12</v>
      </c>
      <c r="U11" s="4" t="s">
        <v>11</v>
      </c>
      <c r="V11" s="4" t="s">
        <v>13</v>
      </c>
      <c r="W11" s="4" t="s">
        <v>14</v>
      </c>
      <c r="X11" s="4" t="s">
        <v>15</v>
      </c>
      <c r="Y11" s="5" t="s">
        <v>16</v>
      </c>
      <c r="Z11" s="123">
        <f>(SUM(O13:Y13)/100)</f>
        <v>0</v>
      </c>
      <c r="AA11" s="6"/>
      <c r="AB11" s="13" t="s">
        <v>3</v>
      </c>
    </row>
    <row r="12" spans="2:29" ht="16" customHeight="1" x14ac:dyDescent="0.2">
      <c r="B12" s="133"/>
      <c r="C12" s="157"/>
      <c r="D12" s="158"/>
      <c r="E12" s="147"/>
      <c r="F12" s="149"/>
      <c r="G12" s="29"/>
      <c r="H12" s="29"/>
      <c r="I12" s="29"/>
      <c r="J12" s="151"/>
      <c r="K12" s="126"/>
      <c r="L12" s="126"/>
      <c r="M12" s="128"/>
      <c r="N12" s="7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124"/>
      <c r="AA12" s="130" t="str">
        <f>IF(Z11=70%,"EJECUTADO", "EJECUTADO PARCIALMENTE")</f>
        <v>EJECUTADO PARCIALMENTE</v>
      </c>
    </row>
    <row r="13" spans="2:29" ht="36" customHeight="1" thickBot="1" x14ac:dyDescent="0.25">
      <c r="B13" s="134"/>
      <c r="C13" s="159"/>
      <c r="D13" s="160"/>
      <c r="E13" s="148"/>
      <c r="F13" s="150"/>
      <c r="G13" s="30"/>
      <c r="H13" s="30"/>
      <c r="I13" s="30"/>
      <c r="J13" s="152"/>
      <c r="K13" s="127"/>
      <c r="L13" s="127"/>
      <c r="M13" s="129"/>
      <c r="N13" s="10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5"/>
      <c r="AA13" s="131"/>
    </row>
    <row r="14" spans="2:29" ht="17" customHeight="1" thickBot="1" x14ac:dyDescent="0.25">
      <c r="B14" s="132">
        <v>3</v>
      </c>
      <c r="C14" s="135"/>
      <c r="D14" s="136"/>
      <c r="E14" s="141" t="s">
        <v>0</v>
      </c>
      <c r="F14" s="143" t="s">
        <v>1</v>
      </c>
      <c r="G14" s="27"/>
      <c r="H14" s="27"/>
      <c r="I14" s="27"/>
      <c r="J14" s="145" t="s">
        <v>2</v>
      </c>
      <c r="K14" s="153" t="s">
        <v>3</v>
      </c>
      <c r="L14" s="154"/>
      <c r="M14" s="116" t="s">
        <v>4</v>
      </c>
      <c r="N14" s="118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20"/>
      <c r="Z14" s="121" t="s">
        <v>5</v>
      </c>
      <c r="AA14" s="122"/>
    </row>
    <row r="15" spans="2:29" ht="17" thickBot="1" x14ac:dyDescent="0.25">
      <c r="B15" s="133"/>
      <c r="C15" s="137"/>
      <c r="D15" s="138"/>
      <c r="E15" s="142"/>
      <c r="F15" s="144"/>
      <c r="G15" s="28"/>
      <c r="H15" s="28"/>
      <c r="I15" s="28"/>
      <c r="J15" s="146"/>
      <c r="K15" s="1" t="s">
        <v>6</v>
      </c>
      <c r="L15" s="2" t="s">
        <v>7</v>
      </c>
      <c r="M15" s="117"/>
      <c r="N15" s="3" t="s">
        <v>8</v>
      </c>
      <c r="O15" s="4" t="s">
        <v>9</v>
      </c>
      <c r="P15" s="4" t="s">
        <v>62</v>
      </c>
      <c r="Q15" s="4" t="s">
        <v>11</v>
      </c>
      <c r="R15" s="4" t="s">
        <v>10</v>
      </c>
      <c r="S15" s="4" t="s">
        <v>12</v>
      </c>
      <c r="T15" s="4" t="s">
        <v>12</v>
      </c>
      <c r="U15" s="4" t="s">
        <v>11</v>
      </c>
      <c r="V15" s="4" t="s">
        <v>13</v>
      </c>
      <c r="W15" s="4" t="s">
        <v>14</v>
      </c>
      <c r="X15" s="4" t="s">
        <v>15</v>
      </c>
      <c r="Y15" s="5" t="s">
        <v>16</v>
      </c>
      <c r="Z15" s="123">
        <f>(SUM(O17:Y17)/100)</f>
        <v>0</v>
      </c>
      <c r="AA15" s="6"/>
      <c r="AB15" s="13" t="s">
        <v>3</v>
      </c>
    </row>
    <row r="16" spans="2:29" ht="16" customHeight="1" x14ac:dyDescent="0.2">
      <c r="B16" s="133"/>
      <c r="C16" s="137"/>
      <c r="D16" s="138"/>
      <c r="E16" s="147"/>
      <c r="F16" s="149"/>
      <c r="G16" s="29"/>
      <c r="H16" s="29"/>
      <c r="I16" s="29"/>
      <c r="J16" s="151"/>
      <c r="K16" s="126"/>
      <c r="L16" s="126"/>
      <c r="M16" s="128"/>
      <c r="N16" s="7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  <c r="Z16" s="124"/>
      <c r="AA16" s="130" t="str">
        <f>IF(Z15=100%,"EJECUTADO", "EJECUTADO PARCIALMENTE")</f>
        <v>EJECUTADO PARCIALMENTE</v>
      </c>
    </row>
    <row r="17" spans="2:28" ht="36" customHeight="1" thickBot="1" x14ac:dyDescent="0.25">
      <c r="B17" s="134"/>
      <c r="C17" s="139"/>
      <c r="D17" s="140"/>
      <c r="E17" s="148"/>
      <c r="F17" s="150"/>
      <c r="G17" s="30"/>
      <c r="H17" s="30"/>
      <c r="I17" s="30"/>
      <c r="J17" s="152"/>
      <c r="K17" s="127"/>
      <c r="L17" s="127"/>
      <c r="M17" s="129"/>
      <c r="N17" s="10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25"/>
      <c r="AA17" s="131"/>
    </row>
    <row r="18" spans="2:28" ht="17" customHeight="1" thickBot="1" x14ac:dyDescent="0.25">
      <c r="B18" s="132">
        <v>4</v>
      </c>
      <c r="C18" s="135"/>
      <c r="D18" s="136"/>
      <c r="E18" s="141" t="s">
        <v>0</v>
      </c>
      <c r="F18" s="143" t="s">
        <v>1</v>
      </c>
      <c r="G18" s="27"/>
      <c r="H18" s="27"/>
      <c r="I18" s="27"/>
      <c r="J18" s="145" t="s">
        <v>2</v>
      </c>
      <c r="K18" s="153" t="s">
        <v>3</v>
      </c>
      <c r="L18" s="154"/>
      <c r="M18" s="116" t="s">
        <v>4</v>
      </c>
      <c r="N18" s="118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20"/>
      <c r="Z18" s="121" t="s">
        <v>5</v>
      </c>
      <c r="AA18" s="122"/>
    </row>
    <row r="19" spans="2:28" ht="17" thickBot="1" x14ac:dyDescent="0.25">
      <c r="B19" s="133"/>
      <c r="C19" s="137"/>
      <c r="D19" s="138"/>
      <c r="E19" s="142"/>
      <c r="F19" s="144"/>
      <c r="G19" s="28"/>
      <c r="H19" s="28"/>
      <c r="I19" s="28"/>
      <c r="J19" s="146"/>
      <c r="K19" s="1" t="s">
        <v>6</v>
      </c>
      <c r="L19" s="2" t="s">
        <v>7</v>
      </c>
      <c r="M19" s="117"/>
      <c r="N19" s="3" t="s">
        <v>8</v>
      </c>
      <c r="O19" s="4" t="s">
        <v>9</v>
      </c>
      <c r="P19" s="4" t="s">
        <v>10</v>
      </c>
      <c r="Q19" s="4" t="s">
        <v>11</v>
      </c>
      <c r="R19" s="4" t="s">
        <v>10</v>
      </c>
      <c r="S19" s="4" t="s">
        <v>12</v>
      </c>
      <c r="T19" s="4" t="s">
        <v>12</v>
      </c>
      <c r="U19" s="4" t="s">
        <v>11</v>
      </c>
      <c r="V19" s="4" t="s">
        <v>13</v>
      </c>
      <c r="W19" s="4" t="s">
        <v>14</v>
      </c>
      <c r="X19" s="4" t="s">
        <v>15</v>
      </c>
      <c r="Y19" s="5" t="s">
        <v>16</v>
      </c>
      <c r="Z19" s="123">
        <f>(SUM(O21:Y21)/100)</f>
        <v>0</v>
      </c>
      <c r="AA19" s="6"/>
      <c r="AB19" s="13" t="s">
        <v>3</v>
      </c>
    </row>
    <row r="20" spans="2:28" ht="16" customHeight="1" x14ac:dyDescent="0.2">
      <c r="B20" s="133"/>
      <c r="C20" s="137"/>
      <c r="D20" s="138"/>
      <c r="E20" s="147"/>
      <c r="F20" s="149"/>
      <c r="G20" s="29"/>
      <c r="H20" s="29"/>
      <c r="I20" s="29"/>
      <c r="J20" s="151"/>
      <c r="K20" s="126"/>
      <c r="L20" s="126"/>
      <c r="M20" s="128"/>
      <c r="N20" s="7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  <c r="Z20" s="124"/>
      <c r="AA20" s="130" t="str">
        <f>IF(Z19=100%,"EJECUTADO", "EJECUTADO PARCIALMENTE")</f>
        <v>EJECUTADO PARCIALMENTE</v>
      </c>
    </row>
    <row r="21" spans="2:28" ht="36" customHeight="1" thickBot="1" x14ac:dyDescent="0.25">
      <c r="B21" s="134"/>
      <c r="C21" s="139"/>
      <c r="D21" s="140"/>
      <c r="E21" s="148"/>
      <c r="F21" s="150"/>
      <c r="G21" s="30"/>
      <c r="H21" s="30"/>
      <c r="I21" s="30"/>
      <c r="J21" s="152"/>
      <c r="K21" s="127"/>
      <c r="L21" s="127"/>
      <c r="M21" s="129"/>
      <c r="N21" s="10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25"/>
      <c r="AA21" s="131"/>
    </row>
    <row r="22" spans="2:28" ht="17" customHeight="1" thickBot="1" x14ac:dyDescent="0.25">
      <c r="B22" s="132">
        <v>5</v>
      </c>
      <c r="C22" s="135"/>
      <c r="D22" s="136"/>
      <c r="E22" s="141" t="s">
        <v>0</v>
      </c>
      <c r="F22" s="143" t="s">
        <v>1</v>
      </c>
      <c r="G22" s="27"/>
      <c r="H22" s="27"/>
      <c r="I22" s="27"/>
      <c r="J22" s="145" t="s">
        <v>2</v>
      </c>
      <c r="K22" s="153" t="s">
        <v>3</v>
      </c>
      <c r="L22" s="154"/>
      <c r="M22" s="116" t="s">
        <v>4</v>
      </c>
      <c r="N22" s="118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20"/>
      <c r="Z22" s="121" t="s">
        <v>5</v>
      </c>
      <c r="AA22" s="122"/>
    </row>
    <row r="23" spans="2:28" ht="17" thickBot="1" x14ac:dyDescent="0.25">
      <c r="B23" s="133"/>
      <c r="C23" s="137"/>
      <c r="D23" s="138"/>
      <c r="E23" s="142"/>
      <c r="F23" s="144"/>
      <c r="G23" s="28"/>
      <c r="H23" s="28"/>
      <c r="I23" s="28"/>
      <c r="J23" s="146"/>
      <c r="K23" s="1" t="s">
        <v>6</v>
      </c>
      <c r="L23" s="2" t="s">
        <v>7</v>
      </c>
      <c r="M23" s="117"/>
      <c r="N23" s="3" t="s">
        <v>8</v>
      </c>
      <c r="O23" s="4" t="s">
        <v>9</v>
      </c>
      <c r="P23" s="4" t="s">
        <v>10</v>
      </c>
      <c r="Q23" s="4" t="s">
        <v>11</v>
      </c>
      <c r="R23" s="4" t="s">
        <v>10</v>
      </c>
      <c r="S23" s="4" t="s">
        <v>12</v>
      </c>
      <c r="T23" s="4" t="s">
        <v>12</v>
      </c>
      <c r="U23" s="4" t="s">
        <v>11</v>
      </c>
      <c r="V23" s="4" t="s">
        <v>13</v>
      </c>
      <c r="W23" s="4" t="s">
        <v>14</v>
      </c>
      <c r="X23" s="4" t="s">
        <v>15</v>
      </c>
      <c r="Y23" s="5" t="s">
        <v>16</v>
      </c>
      <c r="Z23" s="123">
        <f>(SUM(O25:Y25)/100)</f>
        <v>0</v>
      </c>
      <c r="AA23" s="6"/>
      <c r="AB23" s="13" t="s">
        <v>3</v>
      </c>
    </row>
    <row r="24" spans="2:28" ht="16" customHeight="1" x14ac:dyDescent="0.2">
      <c r="B24" s="133"/>
      <c r="C24" s="137"/>
      <c r="D24" s="138"/>
      <c r="E24" s="147"/>
      <c r="F24" s="149"/>
      <c r="G24" s="29"/>
      <c r="H24" s="29"/>
      <c r="I24" s="29"/>
      <c r="J24" s="151"/>
      <c r="K24" s="126"/>
      <c r="L24" s="126"/>
      <c r="M24" s="128"/>
      <c r="N24" s="7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  <c r="Z24" s="124"/>
      <c r="AA24" s="130" t="str">
        <f>IF(Z23=100%,"EJECUTADO", "EJECUTADO PARCIALMENTE")</f>
        <v>EJECUTADO PARCIALMENTE</v>
      </c>
    </row>
    <row r="25" spans="2:28" ht="36" customHeight="1" thickBot="1" x14ac:dyDescent="0.25">
      <c r="B25" s="134"/>
      <c r="C25" s="139"/>
      <c r="D25" s="140"/>
      <c r="E25" s="148"/>
      <c r="F25" s="150"/>
      <c r="G25" s="30"/>
      <c r="H25" s="30"/>
      <c r="I25" s="30"/>
      <c r="J25" s="152"/>
      <c r="K25" s="127"/>
      <c r="L25" s="127"/>
      <c r="M25" s="129"/>
      <c r="N25" s="1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25"/>
      <c r="AA25" s="131"/>
    </row>
  </sheetData>
  <mergeCells count="89">
    <mergeCell ref="G8:G9"/>
    <mergeCell ref="M8:M9"/>
    <mergeCell ref="K6:L6"/>
    <mergeCell ref="Z14:AA14"/>
    <mergeCell ref="M10:M11"/>
    <mergeCell ref="B6:B9"/>
    <mergeCell ref="C6:D9"/>
    <mergeCell ref="E6:E7"/>
    <mergeCell ref="F6:F7"/>
    <mergeCell ref="J6:J7"/>
    <mergeCell ref="E8:E9"/>
    <mergeCell ref="F8:F9"/>
    <mergeCell ref="H8:H9"/>
    <mergeCell ref="I8:I9"/>
    <mergeCell ref="J8:J9"/>
    <mergeCell ref="G6:G7"/>
    <mergeCell ref="H6:H7"/>
    <mergeCell ref="N10:Y10"/>
    <mergeCell ref="Z10:AA10"/>
    <mergeCell ref="B2:AA3"/>
    <mergeCell ref="K10:L10"/>
    <mergeCell ref="Z11:Z13"/>
    <mergeCell ref="AA8:AA9"/>
    <mergeCell ref="N6:Y6"/>
    <mergeCell ref="Z6:AA6"/>
    <mergeCell ref="E12:E13"/>
    <mergeCell ref="F12:F13"/>
    <mergeCell ref="J12:J13"/>
    <mergeCell ref="K12:K13"/>
    <mergeCell ref="L12:L13"/>
    <mergeCell ref="AA12:AA13"/>
    <mergeCell ref="M12:M13"/>
    <mergeCell ref="M6:M7"/>
    <mergeCell ref="Z15:Z17"/>
    <mergeCell ref="AA16:AA17"/>
    <mergeCell ref="Z7:Z9"/>
    <mergeCell ref="B10:B13"/>
    <mergeCell ref="C10:D13"/>
    <mergeCell ref="E10:E11"/>
    <mergeCell ref="F10:F11"/>
    <mergeCell ref="J10:J11"/>
    <mergeCell ref="E16:E17"/>
    <mergeCell ref="F16:F17"/>
    <mergeCell ref="J16:J17"/>
    <mergeCell ref="K16:K17"/>
    <mergeCell ref="L16:L17"/>
    <mergeCell ref="B14:B17"/>
    <mergeCell ref="C14:D17"/>
    <mergeCell ref="E14:E15"/>
    <mergeCell ref="F14:F15"/>
    <mergeCell ref="J14:J15"/>
    <mergeCell ref="M16:M17"/>
    <mergeCell ref="M14:M15"/>
    <mergeCell ref="N14:Y14"/>
    <mergeCell ref="K14:L14"/>
    <mergeCell ref="M20:M21"/>
    <mergeCell ref="AA20:AA21"/>
    <mergeCell ref="B18:B21"/>
    <mergeCell ref="C18:D21"/>
    <mergeCell ref="E18:E19"/>
    <mergeCell ref="F18:F19"/>
    <mergeCell ref="J18:J19"/>
    <mergeCell ref="E20:E21"/>
    <mergeCell ref="F20:F21"/>
    <mergeCell ref="J20:J21"/>
    <mergeCell ref="K18:L18"/>
    <mergeCell ref="M18:M19"/>
    <mergeCell ref="N18:Y18"/>
    <mergeCell ref="Z18:AA18"/>
    <mergeCell ref="Z19:Z21"/>
    <mergeCell ref="K20:K21"/>
    <mergeCell ref="B22:B25"/>
    <mergeCell ref="C22:D25"/>
    <mergeCell ref="E22:E23"/>
    <mergeCell ref="F22:F23"/>
    <mergeCell ref="J22:J23"/>
    <mergeCell ref="E24:E25"/>
    <mergeCell ref="F24:F25"/>
    <mergeCell ref="J24:J25"/>
    <mergeCell ref="K22:L22"/>
    <mergeCell ref="L20:L21"/>
    <mergeCell ref="M22:M23"/>
    <mergeCell ref="N22:Y22"/>
    <mergeCell ref="Z22:AA22"/>
    <mergeCell ref="Z23:Z25"/>
    <mergeCell ref="K24:K25"/>
    <mergeCell ref="L24:L25"/>
    <mergeCell ref="M24:M25"/>
    <mergeCell ref="AA24:AA25"/>
  </mergeCells>
  <conditionalFormatting sqref="N8:Y8">
    <cfRule type="cellIs" dxfId="19" priority="95" stopIfTrue="1" operator="greaterThan">
      <formula>0</formula>
    </cfRule>
  </conditionalFormatting>
  <conditionalFormatting sqref="N8:Y9">
    <cfRule type="cellIs" dxfId="18" priority="96" stopIfTrue="1" operator="equal">
      <formula>"P"</formula>
    </cfRule>
  </conditionalFormatting>
  <conditionalFormatting sqref="N12:Y12">
    <cfRule type="cellIs" dxfId="17" priority="36" stopIfTrue="1" operator="greaterThan">
      <formula>0</formula>
    </cfRule>
  </conditionalFormatting>
  <conditionalFormatting sqref="N12:Y13">
    <cfRule type="cellIs" dxfId="16" priority="37" stopIfTrue="1" operator="equal">
      <formula>"P"</formula>
    </cfRule>
  </conditionalFormatting>
  <conditionalFormatting sqref="N16:Y16">
    <cfRule type="cellIs" dxfId="15" priority="26" stopIfTrue="1" operator="greaterThan">
      <formula>0</formula>
    </cfRule>
  </conditionalFormatting>
  <conditionalFormatting sqref="N16:Y17">
    <cfRule type="cellIs" dxfId="14" priority="27" stopIfTrue="1" operator="equal">
      <formula>"P"</formula>
    </cfRule>
  </conditionalFormatting>
  <conditionalFormatting sqref="N20:Y20">
    <cfRule type="cellIs" dxfId="13" priority="19" stopIfTrue="1" operator="greaterThan">
      <formula>0</formula>
    </cfRule>
  </conditionalFormatting>
  <conditionalFormatting sqref="N20:Y21">
    <cfRule type="cellIs" dxfId="12" priority="20" stopIfTrue="1" operator="equal">
      <formula>"P"</formula>
    </cfRule>
  </conditionalFormatting>
  <conditionalFormatting sqref="N24:Y24">
    <cfRule type="cellIs" dxfId="11" priority="15" stopIfTrue="1" operator="greaterThan">
      <formula>0</formula>
    </cfRule>
  </conditionalFormatting>
  <conditionalFormatting sqref="N24:Y25">
    <cfRule type="cellIs" dxfId="10" priority="16" stopIfTrue="1" operator="equal">
      <formula>"P"</formula>
    </cfRule>
  </conditionalFormatting>
  <conditionalFormatting sqref="AA7:AA9">
    <cfRule type="cellIs" dxfId="9" priority="6" stopIfTrue="1" operator="equal">
      <formula>"EJECUTADO PARCIALMENTE"</formula>
    </cfRule>
    <cfRule type="cellIs" dxfId="8" priority="7" stopIfTrue="1" operator="equal">
      <formula>"EJECUTADO"</formula>
    </cfRule>
  </conditionalFormatting>
  <conditionalFormatting sqref="AA11:AA13">
    <cfRule type="cellIs" dxfId="7" priority="31" stopIfTrue="1" operator="equal">
      <formula>"EJECUTADO PARCIALMENTE"</formula>
    </cfRule>
    <cfRule type="cellIs" dxfId="6" priority="32" stopIfTrue="1" operator="equal">
      <formula>"EJECUTADO"</formula>
    </cfRule>
  </conditionalFormatting>
  <conditionalFormatting sqref="AA15:AA17">
    <cfRule type="cellIs" dxfId="5" priority="3" stopIfTrue="1" operator="equal">
      <formula>"EJECUTADO PARCIALMENTE"</formula>
    </cfRule>
    <cfRule type="cellIs" dxfId="4" priority="4" stopIfTrue="1" operator="equal">
      <formula>"EJECUTADO"</formula>
    </cfRule>
  </conditionalFormatting>
  <conditionalFormatting sqref="AA19:AA21">
    <cfRule type="cellIs" dxfId="3" priority="17" stopIfTrue="1" operator="equal">
      <formula>"EJECUTADO PARCIALMENTE"</formula>
    </cfRule>
    <cfRule type="cellIs" dxfId="2" priority="18" stopIfTrue="1" operator="equal">
      <formula>"EJECUTADO"</formula>
    </cfRule>
  </conditionalFormatting>
  <conditionalFormatting sqref="AA23:AA25">
    <cfRule type="cellIs" dxfId="1" priority="13" stopIfTrue="1" operator="equal">
      <formula>"EJECUTADO PARCIALMENTE"</formula>
    </cfRule>
    <cfRule type="cellIs" dxfId="0" priority="14" stopIfTrue="1" operator="equal">
      <formula>"EJECUTADO"</formula>
    </cfRule>
  </conditionalFormatting>
  <pageMargins left="0.7" right="0.7" top="0.75" bottom="0.75" header="0.3" footer="0.3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F847-33CB-4F4B-A4E8-E86BFCE24E76}">
  <dimension ref="B2:L9"/>
  <sheetViews>
    <sheetView tabSelected="1" workbookViewId="0">
      <selection activeCell="J26" sqref="J26"/>
    </sheetView>
  </sheetViews>
  <sheetFormatPr baseColWidth="10" defaultRowHeight="20" x14ac:dyDescent="0.2"/>
  <cols>
    <col min="1" max="1" width="10.83203125" style="176"/>
    <col min="2" max="2" width="4.5" style="176" customWidth="1"/>
    <col min="3" max="16384" width="10.83203125" style="176"/>
  </cols>
  <sheetData>
    <row r="2" spans="2:12" x14ac:dyDescent="0.2">
      <c r="B2" s="177" t="s">
        <v>80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2:12" x14ac:dyDescent="0.2">
      <c r="B3" s="178" t="s">
        <v>85</v>
      </c>
      <c r="C3" s="178" t="s">
        <v>86</v>
      </c>
    </row>
    <row r="4" spans="2:12" ht="11" customHeight="1" x14ac:dyDescent="0.2"/>
    <row r="5" spans="2:12" ht="28" customHeight="1" x14ac:dyDescent="0.2">
      <c r="B5" s="176" t="s">
        <v>79</v>
      </c>
      <c r="C5" s="176" t="s">
        <v>81</v>
      </c>
    </row>
    <row r="7" spans="2:12" x14ac:dyDescent="0.2">
      <c r="B7" s="176" t="s">
        <v>82</v>
      </c>
      <c r="C7" s="176" t="s">
        <v>87</v>
      </c>
    </row>
    <row r="9" spans="2:12" x14ac:dyDescent="0.2">
      <c r="B9" s="176" t="s">
        <v>83</v>
      </c>
      <c r="C9" s="176" t="s">
        <v>84</v>
      </c>
    </row>
  </sheetData>
  <mergeCells count="1">
    <mergeCell ref="B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FODA</vt:lpstr>
      <vt:lpstr>CRUCE VARIABLES</vt:lpstr>
      <vt:lpstr>OBJETIVOS ESTRATEGICOS</vt:lpstr>
      <vt:lpstr>TAREAS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Flaquita</cp:lastModifiedBy>
  <cp:lastPrinted>2020-07-28T00:33:15Z</cp:lastPrinted>
  <dcterms:created xsi:type="dcterms:W3CDTF">2020-05-30T17:32:06Z</dcterms:created>
  <dcterms:modified xsi:type="dcterms:W3CDTF">2026-05-02T15:44:12Z</dcterms:modified>
</cp:coreProperties>
</file>